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574DB81-BD30-44C3-AAC6-25AA2D94613B}" xr6:coauthVersionLast="47" xr6:coauthVersionMax="47" xr10:uidLastSave="{00000000-0000-0000-0000-000000000000}"/>
  <bookViews>
    <workbookView xWindow="-289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'!$A$1:$I$26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16" l="1"/>
  <c r="H15" i="16"/>
  <c r="H16" i="16"/>
  <c r="H14" i="16"/>
  <c r="H23" i="16"/>
  <c r="G20" i="16"/>
  <c r="H20" i="16" s="1"/>
  <c r="I23" i="16"/>
  <c r="G14" i="16"/>
  <c r="I14" i="16" s="1"/>
  <c r="G15" i="16"/>
  <c r="I15" i="16" s="1"/>
  <c r="G16" i="16"/>
  <c r="G17" i="16"/>
  <c r="H17" i="16" s="1"/>
  <c r="G18" i="16"/>
  <c r="H18" i="16" s="1"/>
  <c r="G19" i="16"/>
  <c r="I19" i="16" s="1"/>
  <c r="G21" i="16"/>
  <c r="H21" i="16" s="1"/>
  <c r="G22" i="16"/>
  <c r="I22" i="16" s="1"/>
  <c r="G23" i="16"/>
  <c r="H22" i="16" l="1"/>
  <c r="I21" i="16"/>
  <c r="I18" i="16"/>
  <c r="I20" i="16"/>
  <c r="H19" i="16"/>
  <c r="I17" i="16"/>
  <c r="I16" i="16"/>
  <c r="F7" i="17"/>
  <c r="B2" i="9" l="1"/>
</calcChain>
</file>

<file path=xl/sharedStrings.xml><?xml version="1.0" encoding="utf-8"?>
<sst xmlns="http://schemas.openxmlformats.org/spreadsheetml/2006/main" count="73" uniqueCount="69">
  <si>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</si>
  <si>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</si>
  <si>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</si>
  <si>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</si>
  <si>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</si>
  <si>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</si>
  <si>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</si>
  <si>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</si>
  <si>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</si>
  <si>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</si>
  <si>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</si>
  <si>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</si>
  <si>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</si>
  <si>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</si>
  <si>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</si>
  <si>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</si>
  <si>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</si>
  <si>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</si>
  <si>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</si>
  <si>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</si>
  <si>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Вводные данные</t>
  </si>
  <si>
    <t>Материалы поставки Подрядчика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</si>
  <si>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</si>
  <si>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</si>
  <si>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</si>
  <si>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</si>
  <si>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Ценовое предложение (монтаж)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</si>
  <si>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</si>
  <si>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</si>
  <si>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</si>
  <si>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</si>
  <si>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</si>
  <si>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</si>
  <si>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</si>
  <si>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</si>
  <si>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</si>
  <si>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</si>
  <si>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</si>
  <si>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</si>
  <si>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</si>
  <si>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</si>
  <si>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</si>
  <si>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Способ закупки</t>
  </si>
  <si>
    <t>ООО ЕСЭ-ГГ</t>
  </si>
  <si>
    <t>1</t>
  </si>
  <si>
    <t>количество оборудования, шт.</t>
  </si>
  <si>
    <t>Страхование груза</t>
  </si>
  <si>
    <t>Устройство покрытия</t>
  </si>
  <si>
    <t>1.1.</t>
  </si>
  <si>
    <t>1.2.</t>
  </si>
  <si>
    <t>1.3.</t>
  </si>
  <si>
    <t>Цена договора (итого):</t>
  </si>
  <si>
    <t xml:space="preserve">Монтаж оборудования </t>
  </si>
  <si>
    <t xml:space="preserve">Доставка </t>
  </si>
  <si>
    <t xml:space="preserve"> ФОТ</t>
  </si>
  <si>
    <t>Командировочные,  проживание</t>
  </si>
  <si>
    <t>Оборудование поставки *</t>
  </si>
  <si>
    <t>* Требования к оборудованию в соответсвии с ТЗ</t>
  </si>
  <si>
    <t>Работы по благоустройству территории (скейт-парка) в районе СОШ №34, г.Братск, ж.р Энергетик</t>
  </si>
  <si>
    <t>36:44:24</t>
  </si>
  <si>
    <t>Установка малых архитектурных форм (скамья круглая)</t>
  </si>
  <si>
    <t>2</t>
  </si>
  <si>
    <t>Установка малых архитектурных форм (скамья прямая)</t>
  </si>
  <si>
    <t>Установка малых архитектурных форм (уличная урна)</t>
  </si>
  <si>
    <t>Цена за единицу (без НДС)</t>
  </si>
  <si>
    <t>Цена за единицу (с НДС)</t>
  </si>
  <si>
    <t>Сумма (без НДС)</t>
  </si>
  <si>
    <t>Сумма (с НДС)</t>
  </si>
  <si>
    <t>Указать процент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</si>
</sst>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vertical="top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Protection="1"/>
    <xf numFmtId="0" fontId="1" fillId="0" borderId="5" xfId="0" applyFont="1" applyBorder="1" applyAlignment="1" applyProtection="1">
      <alignment horizontal="left" vertical="center" wrapText="1"/>
    </xf>
    <xf numFmtId="0" fontId="1" fillId="0" borderId="0" xfId="0" applyFont="1" applyProtection="1">
      <protection locked="0"/>
    </xf>
    <xf numFmtId="0" fontId="1" fillId="0" borderId="5" xfId="0" applyFont="1" applyBorder="1" applyAlignment="1" applyProtection="1">
      <alignment horizontal="center" vertical="center"/>
    </xf>
    <xf numFmtId="0" fontId="3" fillId="0" borderId="0" xfId="0" applyFont="1" applyAlignment="1">
      <alignment vertical="top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top"/>
    </xf>
    <xf numFmtId="0" fontId="2" fillId="0" borderId="5" xfId="0" applyFont="1" applyBorder="1" applyAlignment="1" applyProtection="1">
      <alignment vertical="top"/>
      <protection locked="0"/>
    </xf>
    <xf numFmtId="0" fontId="1" fillId="0" borderId="0" xfId="0" applyFont="1" applyBorder="1" applyAlignment="1">
      <alignment horizontal="left" vertical="center"/>
    </xf>
    <xf numFmtId="0" fontId="0" fillId="3" borderId="6" xfId="0" applyFont="1" applyFill="1" applyBorder="1"/>
    <xf numFmtId="0" fontId="0" fillId="0" borderId="7" xfId="0" applyFont="1" applyBorder="1"/>
    <xf numFmtId="0" fontId="0" fillId="3" borderId="7" xfId="0" applyFont="1" applyFill="1" applyBorder="1"/>
    <xf numFmtId="0" fontId="6" fillId="4" borderId="8" xfId="0" applyFont="1" applyFill="1" applyBorder="1"/>
    <xf numFmtId="49" fontId="2" fillId="0" borderId="5" xfId="0" applyNumberFormat="1" applyFont="1" applyBorder="1" applyAlignment="1" applyProtection="1">
      <alignment vertical="top"/>
      <protection locked="0"/>
    </xf>
    <xf numFmtId="164" fontId="1" fillId="0" borderId="5" xfId="0" applyNumberFormat="1" applyFont="1" applyBorder="1" applyAlignment="1" applyProtection="1">
      <alignment horizontal="left" vertical="center"/>
      <protection locked="0"/>
    </xf>
    <xf numFmtId="0" fontId="1" fillId="0" borderId="5" xfId="0" applyNumberFormat="1" applyFont="1" applyBorder="1" applyAlignment="1" applyProtection="1">
      <alignment horizontal="left" vertical="center"/>
      <protection locked="0"/>
    </xf>
    <xf numFmtId="49" fontId="1" fillId="0" borderId="4" xfId="0" applyNumberFormat="1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top"/>
      <protection locked="0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9" fontId="1" fillId="0" borderId="5" xfId="0" applyNumberFormat="1" applyFont="1" applyBorder="1" applyAlignment="1" applyProtection="1">
      <alignment horizontal="left" vertical="center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vertical="top"/>
      <protection locked="0"/>
    </xf>
    <xf numFmtId="49" fontId="2" fillId="0" borderId="3" xfId="0" applyNumberFormat="1" applyFont="1" applyBorder="1" applyAlignment="1" applyProtection="1">
      <alignment vertical="top"/>
      <protection locked="0"/>
    </xf>
    <xf numFmtId="9" fontId="1" fillId="0" borderId="5" xfId="0" applyNumberFormat="1" applyFont="1" applyBorder="1" applyAlignment="1" applyProtection="1">
      <alignment horizontal="left" vertical="center"/>
      <protection locked="0"/>
    </xf>
    <xf numFmtId="0" fontId="1" fillId="0" borderId="10" xfId="0" applyNumberFormat="1" applyFont="1" applyBorder="1" applyAlignment="1" applyProtection="1">
      <alignment horizontal="left" vertical="center"/>
      <protection locked="0"/>
    </xf>
    <xf numFmtId="0" fontId="1" fillId="0" borderId="5" xfId="0" applyNumberFormat="1" applyFont="1" applyBorder="1" applyAlignment="1" applyProtection="1">
      <alignment horizontal="left" vertical="center"/>
    </xf>
    <xf numFmtId="0" fontId="1" fillId="0" borderId="12" xfId="0" applyNumberFormat="1" applyFont="1" applyBorder="1" applyAlignment="1" applyProtection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9" fontId="1" fillId="0" borderId="5" xfId="0" applyNumberFormat="1" applyFont="1" applyBorder="1" applyAlignment="1" applyProtection="1">
      <alignment horizontal="left" vertical="center"/>
    </xf>
    <xf numFmtId="49" fontId="1" fillId="0" borderId="11" xfId="0" applyNumberFormat="1" applyFont="1" applyBorder="1" applyAlignment="1" applyProtection="1">
      <alignment horizontal="left" vertical="center"/>
    </xf>
    <xf numFmtId="49" fontId="2" fillId="0" borderId="2" xfId="0" applyNumberFormat="1" applyFont="1" applyBorder="1" applyAlignment="1" applyProtection="1">
      <alignment horizontal="center" vertical="top"/>
      <protection locked="0"/>
    </xf>
    <xf numFmtId="49" fontId="2" fillId="0" borderId="4" xfId="0" applyNumberFormat="1" applyFont="1" applyBorder="1" applyAlignment="1" applyProtection="1">
      <alignment horizontal="center" vertical="top"/>
      <protection locked="0"/>
    </xf>
    <xf numFmtId="0" fontId="1" fillId="0" borderId="0" xfId="0" applyNumberFormat="1" applyFont="1" applyProtection="1">
      <protection locked="0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49" fontId="2" fillId="0" borderId="4" xfId="0" applyNumberFormat="1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04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04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04"/>
        <scheme val="minor"/>
      </font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27" dataDxfId="26">
  <autoFilter ref="A1:C2" xr:uid="{00000000-0009-0000-0100-000008000000}"/>
  <tableColumns count="3">
    <tableColumn id="3" xr3:uid="{00000000-0010-0000-0000-000003000000}" name="IDP" dataDxfId="25"/>
    <tableColumn id="4" xr3:uid="{00000000-0010-0000-0000-000004000000}" name="IDa" dataDxfId="24">
      <calculatedColumnFormula>$A$2&amp;"-"&amp;#REF!&amp;"-"&amp;#REF!</calculatedColumnFormula>
    </tableColumn>
    <tableColumn id="1" xr3:uid="{00000000-0010-0000-0000-000001000000}" name="FormType" dataDxfId="23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22" dataDxfId="21">
  <autoFilter ref="A1:B5" xr:uid="{00000000-0009-0000-0100-000007000000}"/>
  <tableColumns count="2">
    <tableColumn id="1" xr3:uid="{00000000-0010-0000-0100-000001000000}" name="№" dataDxfId="20"/>
    <tableColumn id="2" xr3:uid="{00000000-0010-0000-0100-000002000000}" name="Налоговая справка" dataDxfId="19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18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B12:I24" totalsRowShown="0" headerRowDxfId="17" dataDxfId="15" headerRowBorderDxfId="16" tableBorderDxfId="14">
  <autoFilter ref="B12:I24" xr:uid="{00000000-0009-0000-0100-00000F000000}"/>
  <tableColumns count="8">
    <tableColumn id="1" xr3:uid="{00000000-0010-0000-0300-000001000000}" name="№" dataDxfId="13"/>
    <tableColumn id="2" xr3:uid="{00000000-0010-0000-0300-000002000000}" name="Вводные данные" dataDxfId="12"/>
    <tableColumn id="3" xr3:uid="{81019F79-30F0-4716-AAAD-F655B67A7EA6}" name="количество оборудования, шт."/>
    <tableColumn id="5" xr3:uid="{2EAF5DD6-CCDA-43B3-89EB-FCD2F9CBECC2}" name="Цена за единицу (без НДС)" dataDxfId="4"/>
    <tableColumn id="7" xr3:uid="{00000000-0010-0000-0300-000007000000}" name="НДС (%)" dataDxfId="11"/>
    <tableColumn id="10" xr3:uid="{19D99555-C68B-4B68-A721-AAB0DEA04720}" name="Цена за единицу (с НДС)" dataDxfId="3">
      <calculatedColumnFormula>ПозиционноеЦеновое[[#This Row],[Цена за единицу (без НДС)]]*(1+ПозиционноеЦеновое[[#This Row],[НДС (%)]])</calculatedColumnFormula>
    </tableColumn>
    <tableColumn id="9" xr3:uid="{FC043273-157F-48AB-826A-DD6E3B2E4594}" name="Сумма (без НДС)" dataDxfId="0">
      <calculatedColumnFormula>ПозиционноеЦеновое[[#This Row],[количество оборудования, шт.]]*ПозиционноеЦеновое[[#This Row],[Цена за единицу (с НДС)]]</calculatedColumnFormula>
    </tableColumn>
    <tableColumn id="11" xr3:uid="{CA308361-08BE-4DE7-9276-EDA986F51685}" name="Сумма (с НДС)" dataDxfId="1">
      <calculatedColumnFormula>ПозиционноеЦеновое[[#This Row],[количество оборудования, шт.]]*ПозиционноеЦеновое[[#This Row],[Цена за единицу (с НДС)]]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10" dataDxfId="8" headerRowBorderDxfId="9" tableBorderDxfId="7" totalsRowBorderDxfId="6">
  <autoFilter ref="A1:A14" xr:uid="{00000000-0009-0000-0100-000001000000}"/>
  <tableColumns count="1">
    <tableColumn id="1" xr3:uid="{00000000-0010-0000-0400-000001000000}" name="Способы закупки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2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4"/>
  <sheetViews>
    <sheetView showGridLines="0" tabSelected="1" view="pageBreakPreview" zoomScale="90" zoomScaleNormal="100" zoomScaleSheetLayoutView="90" workbookViewId="0">
      <pane xSplit="3" ySplit="12" topLeftCell="D13" activePane="bottomRight" state="frozen"/>
      <selection pane="topRight" activeCell="D1" sqref="D1"/>
      <selection pane="bottomLeft" activeCell="A12" sqref="A12"/>
      <selection pane="bottomRight" activeCell="F6" sqref="F6"/>
    </sheetView>
  </sheetViews>
  <sheetFormatPr defaultRowHeight="21" customHeight="1" x14ac:dyDescent="0.25"/>
  <cols>
    <col min="1" max="1" width="5.42578125" style="5" customWidth="1"/>
    <col min="2" max="2" width="4.5703125" style="5" customWidth="1"/>
    <col min="3" max="3" width="55.28515625" style="5" customWidth="1"/>
    <col min="4" max="4" width="19.85546875" style="5" customWidth="1"/>
    <col min="5" max="5" width="32" style="5" customWidth="1"/>
    <col min="6" max="6" width="20.5703125" style="5" customWidth="1"/>
    <col min="7" max="7" width="13.140625" style="5" customWidth="1"/>
    <col min="8" max="8" width="13.28515625" style="5" customWidth="1"/>
    <col min="9" max="9" width="18.5703125" style="5" customWidth="1"/>
    <col min="10" max="16384" width="9.140625" style="5"/>
  </cols>
  <sheetData>
    <row r="1" spans="1:10" ht="21" customHeight="1" x14ac:dyDescent="0.25">
      <c r="B1" s="6" t="s">
        <v>24</v>
      </c>
      <c r="C1" s="7"/>
      <c r="D1" s="7"/>
      <c r="E1" s="7"/>
    </row>
    <row r="2" spans="1:10" ht="21" customHeight="1" x14ac:dyDescent="0.25">
      <c r="A2" s="8"/>
      <c r="B2" s="23" t="s">
        <v>26</v>
      </c>
      <c r="C2" s="8"/>
      <c r="D2" s="8"/>
      <c r="E2" s="8"/>
      <c r="F2" s="8"/>
      <c r="G2" s="7"/>
    </row>
    <row r="3" spans="1:10" ht="21" customHeight="1" x14ac:dyDescent="0.25">
      <c r="A3" s="8"/>
      <c r="E3" s="8"/>
      <c r="F3" s="7"/>
    </row>
    <row r="4" spans="1:10" ht="21" customHeight="1" x14ac:dyDescent="0.25">
      <c r="A4" s="8"/>
      <c r="B4" s="38" t="s">
        <v>23</v>
      </c>
      <c r="C4" s="39"/>
      <c r="D4" s="40" t="s">
        <v>59</v>
      </c>
      <c r="E4" s="41"/>
      <c r="F4" s="7"/>
    </row>
    <row r="5" spans="1:10" ht="21" customHeight="1" x14ac:dyDescent="0.25">
      <c r="A5" s="8"/>
      <c r="B5" s="38" t="s">
        <v>27</v>
      </c>
      <c r="C5" s="39"/>
      <c r="D5" s="46" t="s">
        <v>43</v>
      </c>
      <c r="E5" s="47"/>
      <c r="F5" s="7"/>
    </row>
    <row r="6" spans="1:10" ht="21" customHeight="1" x14ac:dyDescent="0.25">
      <c r="A6" s="8"/>
      <c r="B6" s="38" t="s">
        <v>42</v>
      </c>
      <c r="C6" s="39"/>
      <c r="D6" s="46" t="s">
        <v>40</v>
      </c>
      <c r="E6" s="47"/>
      <c r="F6" s="7"/>
    </row>
    <row r="7" spans="1:10" s="11" customFormat="1" ht="52.5" customHeight="1" x14ac:dyDescent="0.25">
      <c r="A7" s="9"/>
      <c r="B7" s="38" t="s">
        <v>1</v>
      </c>
      <c r="C7" s="39"/>
      <c r="D7" s="58" t="s">
        <v>58</v>
      </c>
      <c r="E7" s="59"/>
      <c r="F7" s="10"/>
    </row>
    <row r="8" spans="1:10" s="11" customFormat="1" ht="21" customHeight="1" x14ac:dyDescent="0.25">
      <c r="A8" s="24" t="s">
        <v>17</v>
      </c>
      <c r="B8" s="38" t="s">
        <v>22</v>
      </c>
      <c r="C8" s="39"/>
      <c r="D8" s="55"/>
      <c r="E8" s="56"/>
    </row>
    <row r="9" spans="1:10" s="11" customFormat="1" ht="21" customHeight="1" x14ac:dyDescent="0.25">
      <c r="A9" s="24" t="s">
        <v>18</v>
      </c>
      <c r="B9" s="12" t="s">
        <v>16</v>
      </c>
      <c r="C9" s="13"/>
      <c r="D9" s="26"/>
      <c r="E9" s="14"/>
    </row>
    <row r="10" spans="1:10" s="11" customFormat="1" ht="21" customHeight="1" x14ac:dyDescent="0.25">
      <c r="A10" s="24"/>
      <c r="B10" s="12" t="s">
        <v>25</v>
      </c>
      <c r="C10" s="27"/>
      <c r="D10" s="32"/>
      <c r="E10" s="14"/>
    </row>
    <row r="11" spans="1:10" ht="21" customHeight="1" x14ac:dyDescent="0.25">
      <c r="A11" s="25"/>
      <c r="B11" s="15"/>
      <c r="C11" s="15"/>
      <c r="D11" s="15"/>
      <c r="E11" s="15"/>
      <c r="F11" s="15" t="s">
        <v>68</v>
      </c>
      <c r="G11" s="7"/>
    </row>
    <row r="12" spans="1:10" ht="48.75" customHeight="1" x14ac:dyDescent="0.25">
      <c r="B12" s="16" t="s">
        <v>0</v>
      </c>
      <c r="C12" s="17" t="s">
        <v>20</v>
      </c>
      <c r="D12" s="17" t="s">
        <v>45</v>
      </c>
      <c r="E12" s="17" t="s">
        <v>64</v>
      </c>
      <c r="F12" s="17" t="s">
        <v>19</v>
      </c>
      <c r="G12" s="17" t="s">
        <v>65</v>
      </c>
      <c r="H12" s="17" t="s">
        <v>66</v>
      </c>
      <c r="I12" s="52" t="s">
        <v>67</v>
      </c>
    </row>
    <row r="13" spans="1:10" s="19" customFormat="1" ht="21" customHeight="1" x14ac:dyDescent="0.25">
      <c r="A13" s="18"/>
      <c r="B13" s="43">
        <v>1</v>
      </c>
      <c r="C13" s="44" t="s">
        <v>56</v>
      </c>
      <c r="D13" s="35"/>
      <c r="E13" s="35"/>
      <c r="F13" s="33"/>
      <c r="G13" s="33"/>
      <c r="H13" s="42"/>
      <c r="I13" s="54"/>
      <c r="J13" s="18"/>
    </row>
    <row r="14" spans="1:10" s="19" customFormat="1" ht="40.5" customHeight="1" x14ac:dyDescent="0.25">
      <c r="A14" s="18"/>
      <c r="B14" s="22" t="s">
        <v>48</v>
      </c>
      <c r="C14" s="37" t="s">
        <v>60</v>
      </c>
      <c r="D14" s="35" t="s">
        <v>61</v>
      </c>
      <c r="E14" s="35"/>
      <c r="F14" s="48">
        <v>0</v>
      </c>
      <c r="G14" s="42">
        <f>ПозиционноеЦеновое[[#This Row],[Цена за единицу (без НДС)]]*(1+ПозиционноеЦеновое[[#This Row],[НДС (%)]])</f>
        <v>0</v>
      </c>
      <c r="H14" s="34">
        <f>ПозиционноеЦеновое[[#This Row],[количество оборудования, шт.]]*ПозиционноеЦеновое[[#This Row],[Цена за единицу (без НДС)]]</f>
        <v>0</v>
      </c>
      <c r="I14" s="53">
        <f>ПозиционноеЦеновое[[#This Row],[количество оборудования, шт.]]*ПозиционноеЦеновое[[#This Row],[Цена за единицу (с НДС)]]</f>
        <v>0</v>
      </c>
      <c r="J14" s="18"/>
    </row>
    <row r="15" spans="1:10" s="19" customFormat="1" ht="21" customHeight="1" x14ac:dyDescent="0.25">
      <c r="A15" s="18"/>
      <c r="B15" s="22" t="s">
        <v>49</v>
      </c>
      <c r="C15" s="37" t="s">
        <v>62</v>
      </c>
      <c r="D15" s="35" t="s">
        <v>44</v>
      </c>
      <c r="E15" s="35"/>
      <c r="F15" s="48">
        <v>0</v>
      </c>
      <c r="G15" s="34">
        <f>ПозиционноеЦеновое[[#This Row],[Цена за единицу (без НДС)]]*(1+ПозиционноеЦеновое[[#This Row],[НДС (%)]])</f>
        <v>0</v>
      </c>
      <c r="H15" s="42">
        <f>ПозиционноеЦеновое[[#This Row],[количество оборудования, шт.]]*ПозиционноеЦеновое[[#This Row],[Цена за единицу (без НДС)]]</f>
        <v>0</v>
      </c>
      <c r="I15" s="53">
        <f>ПозиционноеЦеновое[[#This Row],[количество оборудования, шт.]]*ПозиционноеЦеновое[[#This Row],[Цена за единицу (с НДС)]]</f>
        <v>0</v>
      </c>
      <c r="J15" s="18"/>
    </row>
    <row r="16" spans="1:10" s="19" customFormat="1" ht="41.25" customHeight="1" x14ac:dyDescent="0.25">
      <c r="A16" s="18"/>
      <c r="B16" s="22" t="s">
        <v>50</v>
      </c>
      <c r="C16" s="37" t="s">
        <v>63</v>
      </c>
      <c r="D16" s="35" t="s">
        <v>61</v>
      </c>
      <c r="E16" s="35"/>
      <c r="F16" s="48">
        <v>0</v>
      </c>
      <c r="G16" s="34">
        <f>ПозиционноеЦеновое[[#This Row],[Цена за единицу (без НДС)]]*(1+ПозиционноеЦеновое[[#This Row],[НДС (%)]])</f>
        <v>0</v>
      </c>
      <c r="H16" s="34">
        <f>ПозиционноеЦеновое[[#This Row],[количество оборудования, шт.]]*ПозиционноеЦеновое[[#This Row],[Цена за единицу (без НДС)]]</f>
        <v>0</v>
      </c>
      <c r="I16" s="50">
        <f>ПозиционноеЦеновое[[#This Row],[количество оборудования, шт.]]*ПозиционноеЦеновое[[#This Row],[Цена за единицу (с НДС)]]</f>
        <v>0</v>
      </c>
      <c r="J16" s="18"/>
    </row>
    <row r="17" spans="1:10" s="19" customFormat="1" ht="21" customHeight="1" x14ac:dyDescent="0.25">
      <c r="A17" s="18"/>
      <c r="B17" s="43">
        <v>2</v>
      </c>
      <c r="C17" s="45" t="s">
        <v>21</v>
      </c>
      <c r="D17" s="36"/>
      <c r="E17" s="36"/>
      <c r="F17" s="48">
        <v>0</v>
      </c>
      <c r="G17" s="49">
        <f>ПозиционноеЦеновое[[#This Row],[Цена за единицу (без НДС)]]*(1+ПозиционноеЦеновое[[#This Row],[НДС (%)]])</f>
        <v>0</v>
      </c>
      <c r="H17" s="49">
        <f>ПозиционноеЦеновое[[#This Row],[количество оборудования, шт.]]*ПозиционноеЦеновое[[#This Row],[Цена за единицу (с НДС)]]</f>
        <v>0</v>
      </c>
      <c r="I17" s="50">
        <f>ПозиционноеЦеновое[[#This Row],[количество оборудования, шт.]]*ПозиционноеЦеновое[[#This Row],[Цена за единицу (с НДС)]]</f>
        <v>0</v>
      </c>
      <c r="J17" s="18"/>
    </row>
    <row r="18" spans="1:10" s="19" customFormat="1" ht="21" customHeight="1" x14ac:dyDescent="0.25">
      <c r="A18" s="18"/>
      <c r="B18" s="43">
        <v>3</v>
      </c>
      <c r="C18" s="44" t="s">
        <v>53</v>
      </c>
      <c r="D18" s="36"/>
      <c r="E18" s="36"/>
      <c r="F18" s="48">
        <v>0</v>
      </c>
      <c r="G18" s="34">
        <f>ПозиционноеЦеновое[[#This Row],[Цена за единицу (без НДС)]]*(1+ПозиционноеЦеновое[[#This Row],[НДС (%)]])</f>
        <v>0</v>
      </c>
      <c r="H18" s="34">
        <f>ПозиционноеЦеновое[[#This Row],[количество оборудования, шт.]]*ПозиционноеЦеновое[[#This Row],[Цена за единицу (с НДС)]]</f>
        <v>0</v>
      </c>
      <c r="I18" s="50">
        <f>ПозиционноеЦеновое[[#This Row],[количество оборудования, шт.]]*ПозиционноеЦеновое[[#This Row],[Цена за единицу (с НДС)]]</f>
        <v>0</v>
      </c>
      <c r="J18" s="18"/>
    </row>
    <row r="19" spans="1:10" s="19" customFormat="1" ht="21" customHeight="1" x14ac:dyDescent="0.25">
      <c r="A19" s="18"/>
      <c r="B19" s="43">
        <v>4</v>
      </c>
      <c r="C19" s="44" t="s">
        <v>46</v>
      </c>
      <c r="D19" s="36"/>
      <c r="E19" s="36"/>
      <c r="F19" s="48">
        <v>0</v>
      </c>
      <c r="G19" s="34">
        <f>ПозиционноеЦеновое[[#This Row],[Цена за единицу (без НДС)]]*(1+ПозиционноеЦеновое[[#This Row],[НДС (%)]])</f>
        <v>0</v>
      </c>
      <c r="H19" s="34">
        <f>ПозиционноеЦеновое[[#This Row],[количество оборудования, шт.]]*ПозиционноеЦеновое[[#This Row],[Цена за единицу (с НДС)]]</f>
        <v>0</v>
      </c>
      <c r="I19" s="50">
        <f>ПозиционноеЦеновое[[#This Row],[количество оборудования, шт.]]*ПозиционноеЦеновое[[#This Row],[Цена за единицу (с НДС)]]</f>
        <v>0</v>
      </c>
      <c r="J19" s="18"/>
    </row>
    <row r="20" spans="1:10" s="19" customFormat="1" ht="21" customHeight="1" x14ac:dyDescent="0.25">
      <c r="A20" s="18"/>
      <c r="B20" s="43">
        <v>5</v>
      </c>
      <c r="C20" s="44" t="s">
        <v>52</v>
      </c>
      <c r="D20" s="36"/>
      <c r="E20" s="36"/>
      <c r="F20" s="48">
        <v>0</v>
      </c>
      <c r="G20" s="34">
        <f>ПозиционноеЦеновое[[#This Row],[Цена за единицу (без НДС)]]*(1+ПозиционноеЦеновое[[#This Row],[НДС (%)]])</f>
        <v>0</v>
      </c>
      <c r="H20" s="34">
        <f>ПозиционноеЦеновое[[#This Row],[количество оборудования, шт.]]*ПозиционноеЦеновое[[#This Row],[Цена за единицу (с НДС)]]</f>
        <v>0</v>
      </c>
      <c r="I20" s="50">
        <f>ПозиционноеЦеновое[[#This Row],[количество оборудования, шт.]]*ПозиционноеЦеновое[[#This Row],[Цена за единицу (с НДС)]]</f>
        <v>0</v>
      </c>
      <c r="J20" s="18"/>
    </row>
    <row r="21" spans="1:10" s="19" customFormat="1" ht="21" customHeight="1" x14ac:dyDescent="0.25">
      <c r="A21" s="18"/>
      <c r="B21" s="43">
        <v>6</v>
      </c>
      <c r="C21" s="44" t="s">
        <v>47</v>
      </c>
      <c r="D21" s="36"/>
      <c r="E21" s="36"/>
      <c r="F21" s="48">
        <v>0</v>
      </c>
      <c r="G21" s="34">
        <f>ПозиционноеЦеновое[[#This Row],[Цена за единицу (без НДС)]]*(1+ПозиционноеЦеновое[[#This Row],[НДС (%)]])</f>
        <v>0</v>
      </c>
      <c r="H21" s="34">
        <f>ПозиционноеЦеновое[[#This Row],[количество оборудования, шт.]]*ПозиционноеЦеновое[[#This Row],[Цена за единицу (с НДС)]]</f>
        <v>0</v>
      </c>
      <c r="I21" s="50">
        <f>ПозиционноеЦеновое[[#This Row],[количество оборудования, шт.]]*ПозиционноеЦеновое[[#This Row],[Цена за единицу (с НДС)]]</f>
        <v>0</v>
      </c>
      <c r="J21" s="18"/>
    </row>
    <row r="22" spans="1:10" s="19" customFormat="1" ht="21" customHeight="1" x14ac:dyDescent="0.25">
      <c r="A22" s="18"/>
      <c r="B22" s="43">
        <v>7</v>
      </c>
      <c r="C22" s="44" t="s">
        <v>55</v>
      </c>
      <c r="D22" s="36"/>
      <c r="E22" s="36"/>
      <c r="F22" s="48">
        <v>0</v>
      </c>
      <c r="G22" s="34">
        <f>ПозиционноеЦеновое[[#This Row],[Цена за единицу (без НДС)]]*(1+ПозиционноеЦеновое[[#This Row],[НДС (%)]])</f>
        <v>0</v>
      </c>
      <c r="H22" s="34">
        <f>ПозиционноеЦеновое[[#This Row],[количество оборудования, шт.]]*ПозиционноеЦеновое[[#This Row],[Цена за единицу (с НДС)]]</f>
        <v>0</v>
      </c>
      <c r="I22" s="50">
        <f>ПозиционноеЦеновое[[#This Row],[количество оборудования, шт.]]*ПозиционноеЦеновое[[#This Row],[Цена за единицу (с НДС)]]</f>
        <v>0</v>
      </c>
      <c r="J22" s="18"/>
    </row>
    <row r="23" spans="1:10" s="19" customFormat="1" ht="21" customHeight="1" x14ac:dyDescent="0.25">
      <c r="A23" s="18"/>
      <c r="B23" s="43">
        <v>8</v>
      </c>
      <c r="C23" s="44" t="s">
        <v>54</v>
      </c>
      <c r="D23" s="36"/>
      <c r="E23" s="36"/>
      <c r="F23" s="48">
        <v>0</v>
      </c>
      <c r="G23" s="34">
        <f>ПозиционноеЦеновое[[#This Row],[Цена за единицу (без НДС)]]*(1+ПозиционноеЦеновое[[#This Row],[НДС (%)]])</f>
        <v>0</v>
      </c>
      <c r="H23" s="34">
        <f>ПозиционноеЦеновое[[#This Row],[количество оборудования, шт.]]*ПозиционноеЦеновое[[#This Row],[Цена за единицу (с НДС)]]</f>
        <v>0</v>
      </c>
      <c r="I23" s="50">
        <f>ПозиционноеЦеновое[[#This Row],[количество оборудования, шт.]]*ПозиционноеЦеновое[[#This Row],[Цена за единицу (с НДС)]]</f>
        <v>0</v>
      </c>
      <c r="J23" s="18"/>
    </row>
    <row r="24" spans="1:10" s="19" customFormat="1" ht="21" customHeight="1" x14ac:dyDescent="0.25">
      <c r="A24" s="18"/>
      <c r="B24" s="43">
        <v>9</v>
      </c>
      <c r="C24" s="45" t="s">
        <v>51</v>
      </c>
      <c r="D24" s="20"/>
      <c r="E24" s="20"/>
      <c r="F24" s="48">
        <v>0</v>
      </c>
      <c r="G24" s="49"/>
      <c r="H24" s="49"/>
      <c r="I24" s="51">
        <f>ПозиционноеЦеновое[[#This Row],[количество оборудования, шт.]]*ПозиционноеЦеновое[[#This Row],[Цена за единицу (с НДС)]]</f>
        <v>0</v>
      </c>
      <c r="J24" s="18"/>
    </row>
    <row r="25" spans="1:10" s="21" customFormat="1" ht="21" hidden="1" customHeight="1" x14ac:dyDescent="0.25">
      <c r="H25" s="57"/>
    </row>
    <row r="26" spans="1:10" s="21" customFormat="1" ht="21" customHeight="1" x14ac:dyDescent="0.25">
      <c r="C26" s="21" t="s">
        <v>57</v>
      </c>
      <c r="H26" s="57"/>
    </row>
    <row r="27" spans="1:10" s="21" customFormat="1" ht="21" customHeight="1" x14ac:dyDescent="0.25"/>
    <row r="28" spans="1:10" s="21" customFormat="1" ht="21" customHeight="1" x14ac:dyDescent="0.25"/>
    <row r="29" spans="1:10" ht="21" customHeight="1" x14ac:dyDescent="0.25">
      <c r="B29" s="21"/>
      <c r="C29" s="21"/>
      <c r="D29" s="21"/>
      <c r="E29" s="21"/>
      <c r="F29" s="21"/>
    </row>
    <row r="30" spans="1:10" ht="21" customHeight="1" x14ac:dyDescent="0.25">
      <c r="B30" s="21"/>
      <c r="C30" s="21"/>
      <c r="D30" s="21"/>
      <c r="E30" s="21"/>
      <c r="F30" s="21"/>
    </row>
    <row r="31" spans="1:10" ht="21" customHeight="1" x14ac:dyDescent="0.25">
      <c r="B31" s="21"/>
      <c r="C31" s="21"/>
      <c r="D31" s="21"/>
      <c r="E31" s="21"/>
      <c r="F31" s="21"/>
    </row>
    <row r="32" spans="1:10" ht="21" customHeight="1" x14ac:dyDescent="0.25">
      <c r="B32" s="21"/>
      <c r="C32" s="21"/>
      <c r="D32" s="21"/>
      <c r="E32" s="21"/>
      <c r="F32" s="21"/>
    </row>
    <row r="33" spans="2:6" ht="21" customHeight="1" x14ac:dyDescent="0.25">
      <c r="B33" s="21"/>
      <c r="C33" s="21"/>
      <c r="D33" s="21"/>
      <c r="E33" s="21"/>
      <c r="F33" s="21"/>
    </row>
    <row r="34" spans="2:6" ht="21" customHeight="1" x14ac:dyDescent="0.25">
      <c r="B34" s="21"/>
      <c r="C34" s="21"/>
      <c r="D34" s="21"/>
      <c r="E34" s="21"/>
      <c r="F34" s="21"/>
    </row>
  </sheetData>
  <sheetProtection formatRows="0" insertRows="0" deleteRows="0" sort="0"/>
  <mergeCells count="8">
    <mergeCell ref="D7:E7"/>
    <mergeCell ref="D4:E4"/>
    <mergeCell ref="D8:E8"/>
    <mergeCell ref="B8:C8"/>
    <mergeCell ref="B7:C7"/>
    <mergeCell ref="B4:C4"/>
    <mergeCell ref="B5:C5"/>
    <mergeCell ref="B6:C6"/>
  </mergeCells>
  <dataValidations xWindow="1115" yWindow="798" count="3">
    <dataValidation type="list" allowBlank="1" showInputMessage="1" showErrorMessage="1" prompt="Выбрать из списка." sqref="D10" xr:uid="{00000000-0002-0000-0200-000000000000}">
      <formula1>"ОСНО,УСН,НПД"</formula1>
    </dataValidation>
    <dataValidation type="list" allowBlank="1" showInputMessage="1" sqref="D6:E6" xr:uid="{00000000-0002-0000-0200-000003000000}">
      <formula1>INDIRECT("СпособыЗакупок[Способы закупки]")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13:I24" xr:uid="{00000000-0002-0000-02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78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31" t="s">
        <v>41</v>
      </c>
    </row>
    <row r="2" spans="1:6" x14ac:dyDescent="0.25">
      <c r="A2" s="30" t="s">
        <v>40</v>
      </c>
    </row>
    <row r="3" spans="1:6" x14ac:dyDescent="0.25">
      <c r="A3" s="29" t="s">
        <v>39</v>
      </c>
    </row>
    <row r="4" spans="1:6" x14ac:dyDescent="0.25">
      <c r="A4" s="30" t="s">
        <v>38</v>
      </c>
    </row>
    <row r="5" spans="1:6" x14ac:dyDescent="0.25">
      <c r="A5" s="29" t="s">
        <v>37</v>
      </c>
    </row>
    <row r="6" spans="1:6" x14ac:dyDescent="0.25">
      <c r="A6" s="30" t="s">
        <v>36</v>
      </c>
    </row>
    <row r="7" spans="1:6" x14ac:dyDescent="0.25">
      <c r="A7" s="29" t="s">
        <v>35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30" t="s">
        <v>34</v>
      </c>
    </row>
    <row r="9" spans="1:6" x14ac:dyDescent="0.25">
      <c r="A9" s="29" t="s">
        <v>33</v>
      </c>
    </row>
    <row r="10" spans="1:6" x14ac:dyDescent="0.25">
      <c r="A10" s="30" t="s">
        <v>32</v>
      </c>
    </row>
    <row r="11" spans="1:6" x14ac:dyDescent="0.25">
      <c r="A11" s="29" t="s">
        <v>31</v>
      </c>
    </row>
    <row r="12" spans="1:6" x14ac:dyDescent="0.25">
      <c r="A12" s="30" t="s">
        <v>30</v>
      </c>
    </row>
    <row r="13" spans="1:6" x14ac:dyDescent="0.25">
      <c r="A13" s="29" t="s">
        <v>29</v>
      </c>
    </row>
    <row r="14" spans="1:6" x14ac:dyDescent="0.25">
      <c r="A14" s="28" t="s">
        <v>28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</vt:lpstr>
      <vt:lpstr>Способы закупок</vt:lpstr>
      <vt:lpstr>'Ценовое предложение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2024-07-02T03:30:12Z</dcterms:modified>
  <cp:category>Формы;Закупочная документация</cp:category>
</cp:coreProperties>
</file>